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1" i="1"/>
  <c r="F40"/>
  <c r="F39"/>
  <c r="E39"/>
  <c r="D39"/>
  <c r="C39"/>
  <c r="D36"/>
  <c r="E43"/>
  <c r="D43"/>
  <c r="C43"/>
  <c r="F44"/>
  <c r="E44"/>
  <c r="F45"/>
  <c r="E45"/>
  <c r="C36"/>
  <c r="F37"/>
  <c r="E37"/>
  <c r="E29"/>
  <c r="F29"/>
  <c r="D56"/>
  <c r="C56"/>
  <c r="E56" s="1"/>
  <c r="F57"/>
  <c r="E57"/>
  <c r="C8"/>
  <c r="E9"/>
  <c r="E10"/>
  <c r="E11"/>
  <c r="E12"/>
  <c r="E15"/>
  <c r="E16"/>
  <c r="E17"/>
  <c r="E20"/>
  <c r="E22"/>
  <c r="E23"/>
  <c r="E24"/>
  <c r="E26"/>
  <c r="E27"/>
  <c r="E28"/>
  <c r="E30"/>
  <c r="E32"/>
  <c r="E34"/>
  <c r="E35"/>
  <c r="E38"/>
  <c r="E46"/>
  <c r="E47"/>
  <c r="E50"/>
  <c r="E51"/>
  <c r="E52"/>
  <c r="E53"/>
  <c r="E54"/>
  <c r="E55"/>
  <c r="E58"/>
  <c r="E60"/>
  <c r="E61"/>
  <c r="E62"/>
  <c r="E64"/>
  <c r="E65"/>
  <c r="E66"/>
  <c r="E68"/>
  <c r="E70"/>
  <c r="E71"/>
  <c r="E73"/>
  <c r="E74"/>
  <c r="E76"/>
  <c r="E78"/>
  <c r="E80"/>
  <c r="E83"/>
  <c r="E84"/>
  <c r="F9"/>
  <c r="F10"/>
  <c r="F11"/>
  <c r="F12"/>
  <c r="F15"/>
  <c r="F16"/>
  <c r="F17"/>
  <c r="F20"/>
  <c r="F22"/>
  <c r="F23"/>
  <c r="F24"/>
  <c r="F26"/>
  <c r="F27"/>
  <c r="F28"/>
  <c r="F30"/>
  <c r="F32"/>
  <c r="F34"/>
  <c r="F35"/>
  <c r="F38"/>
  <c r="F46"/>
  <c r="F47"/>
  <c r="F50"/>
  <c r="F51"/>
  <c r="F52"/>
  <c r="F53"/>
  <c r="F54"/>
  <c r="F55"/>
  <c r="F58"/>
  <c r="F60"/>
  <c r="F61"/>
  <c r="F62"/>
  <c r="F64"/>
  <c r="F65"/>
  <c r="F66"/>
  <c r="F68"/>
  <c r="F70"/>
  <c r="F71"/>
  <c r="F73"/>
  <c r="F74"/>
  <c r="F76"/>
  <c r="F78"/>
  <c r="F80"/>
  <c r="F83"/>
  <c r="F84"/>
  <c r="D79"/>
  <c r="E79" s="1"/>
  <c r="C79"/>
  <c r="D77"/>
  <c r="E77" s="1"/>
  <c r="C77"/>
  <c r="D75"/>
  <c r="C75"/>
  <c r="D72"/>
  <c r="C72"/>
  <c r="D69"/>
  <c r="C69"/>
  <c r="D67"/>
  <c r="E67" s="1"/>
  <c r="C67"/>
  <c r="D63"/>
  <c r="C63"/>
  <c r="D59"/>
  <c r="C59"/>
  <c r="D49"/>
  <c r="C49"/>
  <c r="C42"/>
  <c r="D42"/>
  <c r="D33"/>
  <c r="F33" s="1"/>
  <c r="C33"/>
  <c r="D31"/>
  <c r="C31"/>
  <c r="D25"/>
  <c r="C25"/>
  <c r="D21"/>
  <c r="C21"/>
  <c r="D19"/>
  <c r="C19"/>
  <c r="D14"/>
  <c r="D13" s="1"/>
  <c r="C14"/>
  <c r="D8"/>
  <c r="E31" l="1"/>
  <c r="E19"/>
  <c r="D7"/>
  <c r="D6" s="1"/>
  <c r="E75"/>
  <c r="F72"/>
  <c r="E69"/>
  <c r="E63"/>
  <c r="E59"/>
  <c r="F49"/>
  <c r="F79"/>
  <c r="F77"/>
  <c r="F75"/>
  <c r="F69"/>
  <c r="F67"/>
  <c r="F63"/>
  <c r="F59"/>
  <c r="F56"/>
  <c r="E72"/>
  <c r="E49"/>
  <c r="E42"/>
  <c r="F42"/>
  <c r="F43"/>
  <c r="E36"/>
  <c r="F36"/>
  <c r="E33"/>
  <c r="F31"/>
  <c r="E25"/>
  <c r="F25"/>
  <c r="E21"/>
  <c r="F21"/>
  <c r="F19"/>
  <c r="E14"/>
  <c r="C13"/>
  <c r="C7" s="1"/>
  <c r="F14"/>
  <c r="F8"/>
  <c r="E8"/>
  <c r="C48"/>
  <c r="D48"/>
  <c r="D81" l="1"/>
  <c r="D82" s="1"/>
  <c r="E48"/>
  <c r="F48"/>
  <c r="E7"/>
  <c r="E13"/>
  <c r="F13"/>
  <c r="C6"/>
  <c r="E6" s="1"/>
  <c r="F7"/>
  <c r="C81" l="1"/>
  <c r="E81" s="1"/>
  <c r="F6"/>
  <c r="C82" l="1"/>
  <c r="F81"/>
  <c r="F82" l="1"/>
  <c r="E82"/>
</calcChain>
</file>

<file path=xl/sharedStrings.xml><?xml version="1.0" encoding="utf-8"?>
<sst xmlns="http://schemas.openxmlformats.org/spreadsheetml/2006/main" count="164" uniqueCount="164">
  <si>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</si>
  <si>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</si>
  <si>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</si>
  <si>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</si>
  <si>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</si>
  <si>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</si>
  <si>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</si>
  <si>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</si>
  <si>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</si>
  <si>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</si>
  <si>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</si>
  <si>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</si>
  <si>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</si>
  <si>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</si>
  <si>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</si>
  <si>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</si>
  <si>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</si>
  <si>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</si>
  <si>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</si>
  <si>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</si>
  <si>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</si>
  <si>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</si>
  <si>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</si>
  <si>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</si>
  <si>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</si>
  <si>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</si>
  <si>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</si>
  <si>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</si>
  <si>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</si>
  <si>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</si>
  <si>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</si>
  <si>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</si>
  <si>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</si>
  <si>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</si>
  <si>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Субвенции местным бюджетам на выполнение передаваемых полномочий субъектам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</si>
  <si>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</si>
  <si>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</si>
  <si>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</si>
  <si>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</si>
  <si>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</si>
  <si>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</si>
  <si>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</si>
  <si>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</si>
  <si>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</si>
  <si>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</si>
  <si>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</si>
  <si>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</si>
  <si>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</si>
  <si>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</si>
  <si>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</si>
  <si>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</si>
  <si>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</si>
  <si>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</si>
  <si>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</si>
  <si>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</si>
  <si>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</si>
  <si>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</si>
  <si>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</si>
  <si>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</si>
  <si>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</si>
  <si>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</si>
  <si>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</si>
  <si>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</si>
  <si>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</si>
  <si>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</si>
  <si>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</si>
  <si>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</si>
  <si>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</si>
  <si>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</si>
  <si>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</si>
  <si>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</si>
  <si>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</si>
  <si>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</si>
  <si>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</si>
  <si>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</si>
  <si>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</si>
  <si>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</si>
  <si>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</si>
  <si>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</si>
  <si>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</si>
  <si>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</si>
  <si>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</si>
  <si>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</si>
  <si>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</si>
  <si>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</si>
  <si>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</si>
  <si>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</si>
  <si>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</si>
  <si>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</si>
  <si>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</si>
  <si>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</si>
  <si>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</si>
  <si>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</si>
  <si>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</si>
  <si>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</si>
  <si>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</si>
  <si>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</si>
  <si>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</si>
  <si>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</si>
  <si>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</si>
  <si>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</si>
  <si>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</si>
  <si>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</si>
  <si>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</si>
  <si>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</si>
  <si>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</si>
  <si>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00011406025130000430</t>
  </si>
  <si>
    <t>00011600000000000000</t>
  </si>
  <si>
    <t>00011690050130000140</t>
  </si>
  <si>
    <t>00020000000000000000</t>
  </si>
  <si>
    <t>00020200000000000000</t>
  </si>
  <si>
    <t>00020229999130000151</t>
  </si>
  <si>
    <t>00020230024130000151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</si>
  <si>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</si>
  <si>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</si>
  <si>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</si>
  <si>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</si>
  <si>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</si>
  <si>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</si>
  <si>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</si>
  <si>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</si>
  <si>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</si>
  <si>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</si>
  <si>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</si>
  <si>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</si>
  <si>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</si>
  <si>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</si>
  <si>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</si>
  <si>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</si>
  <si>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</si>
  <si>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</si>
  <si>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</si>
  <si>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</si>
  <si>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</si>
  <si>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</si>
  <si>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</si>
  <si>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1003 0000000000 000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</si>
  <si>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</si>
  <si>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</si>
  <si>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</si>
  <si>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</si>
  <si>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</si>
  <si>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</si>
  <si>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</si>
  <si>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</si>
  <si>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</si>
  <si>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</si>
  <si>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</si>
  <si>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00011701050130000180</t>
  </si>
  <si>
    <t>Невыясненые поступления, зачисляемые в бюджеты городских поселений</t>
  </si>
  <si>
    <t>0314 0000000000 000</t>
  </si>
  <si>
    <t>Другие вопросы в области национальной безопасности и правоохранительной деятельности</t>
  </si>
  <si>
    <t>00011107015130000120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</si>
  <si>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</si>
  <si>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00011633050130000140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</si>
  <si>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</si>
  <si>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 xml:space="preserve">00020225555130000151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</si>
  <si>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</si>
  <si>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00020225497130000151</t>
  </si>
  <si>
    <t>Субсидии бюджетам городских поселений на реализацию мероприятий по обеспечению жильем молодых семей</t>
  </si>
  <si>
    <t>00011705050130000180</t>
  </si>
  <si>
    <t>Прочие неналоговые доходы бюджетов городских поселений</t>
  </si>
  <si>
    <t>ОТЧЕТ                                                                    
об исполнении бюджета Новокубанского городского поселения Новокубанского района
 за 1 полугодие 2018 года</t>
  </si>
  <si>
    <t xml:space="preserve">Приложение №1
к постановлению администрации Новокубанского городского поселения Новокубанского района
от 03.07.2018 г.  № 488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</si>
</sst>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>
      <selection activeCell="I10" sqref="I10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163</v>
      </c>
      <c r="D1" s="15"/>
      <c r="E1" s="15"/>
      <c r="F1" s="15"/>
    </row>
    <row r="2" spans="1:8" ht="55.5" customHeight="1">
      <c r="A2" s="14" t="s">
        <v>162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72</v>
      </c>
      <c r="B4" s="3" t="s">
        <v>0</v>
      </c>
      <c r="C4" s="3" t="s">
        <v>73</v>
      </c>
      <c r="D4" s="3" t="s">
        <v>1</v>
      </c>
      <c r="E4" s="3" t="s">
        <v>74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C7+C42</f>
        <v>213224.19999999998</v>
      </c>
      <c r="D6" s="9">
        <f>D7+D42</f>
        <v>67865.7</v>
      </c>
      <c r="E6" s="9">
        <f>C6-D6</f>
        <v>145358.5</v>
      </c>
      <c r="F6" s="10">
        <f>D6/C6*100</f>
        <v>31.828329054581989</v>
      </c>
    </row>
    <row r="7" spans="1:8">
      <c r="A7" s="6" t="s">
        <v>76</v>
      </c>
      <c r="B7" s="5" t="s">
        <v>4</v>
      </c>
      <c r="C7" s="9">
        <f>C8+C13+C19+C21+C25+C31+C33+C36+C39</f>
        <v>99981</v>
      </c>
      <c r="D7" s="9">
        <f>D8+D13+D19+D21+D25+D31+D33+D36+D39</f>
        <v>42842.9</v>
      </c>
      <c r="E7" s="9">
        <f t="shared" ref="E7:E78" si="0">C7-D7</f>
        <v>57138.1</v>
      </c>
      <c r="F7" s="10">
        <f t="shared" ref="F7:F78" si="1">D7/C7*100</f>
        <v>42.851041697922611</v>
      </c>
    </row>
    <row r="8" spans="1:8">
      <c r="A8" s="6" t="s">
        <v>77</v>
      </c>
      <c r="B8" s="5" t="s">
        <v>5</v>
      </c>
      <c r="C8" s="9">
        <f>SUM(C9:C12)</f>
        <v>43036</v>
      </c>
      <c r="D8" s="9">
        <f t="shared" ref="D8" si="2">SUM(D9:D12)</f>
        <v>22686.1</v>
      </c>
      <c r="E8" s="9">
        <f t="shared" si="0"/>
        <v>20349.900000000001</v>
      </c>
      <c r="F8" s="10">
        <f t="shared" si="1"/>
        <v>52.714239241565195</v>
      </c>
    </row>
    <row r="9" spans="1:8" s="13" customFormat="1" ht="78.75">
      <c r="A9" s="7" t="s">
        <v>78</v>
      </c>
      <c r="B9" s="8" t="s">
        <v>6</v>
      </c>
      <c r="C9" s="11">
        <v>41790</v>
      </c>
      <c r="D9" s="11">
        <v>22332.7</v>
      </c>
      <c r="E9" s="11">
        <f t="shared" si="0"/>
        <v>19457.3</v>
      </c>
      <c r="F9" s="12">
        <f t="shared" si="1"/>
        <v>53.44029672170376</v>
      </c>
      <c r="G9" s="2"/>
      <c r="H9" s="2"/>
    </row>
    <row r="10" spans="1:8" s="13" customFormat="1" ht="110.25">
      <c r="A10" s="7" t="s">
        <v>79</v>
      </c>
      <c r="B10" s="8" t="s">
        <v>7</v>
      </c>
      <c r="C10" s="11">
        <v>900</v>
      </c>
      <c r="D10" s="11">
        <v>200.6</v>
      </c>
      <c r="E10" s="11">
        <f t="shared" si="0"/>
        <v>699.4</v>
      </c>
      <c r="F10" s="12">
        <f t="shared" si="1"/>
        <v>22.288888888888888</v>
      </c>
      <c r="G10" s="2"/>
      <c r="H10" s="2"/>
    </row>
    <row r="11" spans="1:8" s="13" customFormat="1" ht="37.5" customHeight="1">
      <c r="A11" s="7" t="s">
        <v>80</v>
      </c>
      <c r="B11" s="8" t="s">
        <v>8</v>
      </c>
      <c r="C11" s="11">
        <v>330</v>
      </c>
      <c r="D11" s="11">
        <v>146.5</v>
      </c>
      <c r="E11" s="11">
        <f t="shared" si="0"/>
        <v>183.5</v>
      </c>
      <c r="F11" s="12">
        <f t="shared" si="1"/>
        <v>44.393939393939398</v>
      </c>
      <c r="G11" s="2"/>
      <c r="H11" s="2"/>
    </row>
    <row r="12" spans="1:8" s="13" customFormat="1" ht="94.5">
      <c r="A12" s="7" t="s">
        <v>81</v>
      </c>
      <c r="B12" s="8" t="s">
        <v>9</v>
      </c>
      <c r="C12" s="11">
        <v>16</v>
      </c>
      <c r="D12" s="11">
        <v>6.3</v>
      </c>
      <c r="E12" s="11">
        <f t="shared" si="0"/>
        <v>9.6999999999999993</v>
      </c>
      <c r="F12" s="12">
        <f t="shared" si="1"/>
        <v>39.375</v>
      </c>
      <c r="G12" s="2"/>
      <c r="H12" s="2"/>
    </row>
    <row r="13" spans="1:8" ht="31.5">
      <c r="A13" s="6" t="s">
        <v>82</v>
      </c>
      <c r="B13" s="5" t="s">
        <v>10</v>
      </c>
      <c r="C13" s="9">
        <f>C14</f>
        <v>10639</v>
      </c>
      <c r="D13" s="9">
        <f t="shared" ref="D13" si="3">D14</f>
        <v>5699.9</v>
      </c>
      <c r="E13" s="9">
        <f t="shared" si="0"/>
        <v>4939.1000000000004</v>
      </c>
      <c r="F13" s="10">
        <f t="shared" si="1"/>
        <v>53.575524015414977</v>
      </c>
    </row>
    <row r="14" spans="1:8" ht="31.5">
      <c r="A14" s="6" t="s">
        <v>83</v>
      </c>
      <c r="B14" s="5" t="s">
        <v>11</v>
      </c>
      <c r="C14" s="9">
        <f>SUM(C15:C18)</f>
        <v>10639</v>
      </c>
      <c r="D14" s="9">
        <f t="shared" ref="D14" si="4">SUM(D15:D18)</f>
        <v>5699.9</v>
      </c>
      <c r="E14" s="9">
        <f t="shared" si="0"/>
        <v>4939.1000000000004</v>
      </c>
      <c r="F14" s="10">
        <f t="shared" si="1"/>
        <v>53.575524015414977</v>
      </c>
    </row>
    <row r="15" spans="1:8" s="13" customFormat="1" ht="78.75">
      <c r="A15" s="7" t="s">
        <v>84</v>
      </c>
      <c r="B15" s="8" t="s">
        <v>12</v>
      </c>
      <c r="C15" s="11">
        <v>4350</v>
      </c>
      <c r="D15" s="11">
        <v>2470.1999999999998</v>
      </c>
      <c r="E15" s="11">
        <f t="shared" si="0"/>
        <v>1879.8000000000002</v>
      </c>
      <c r="F15" s="12">
        <f t="shared" si="1"/>
        <v>56.786206896551718</v>
      </c>
      <c r="G15" s="2"/>
      <c r="H15" s="2"/>
    </row>
    <row r="16" spans="1:8" s="13" customFormat="1" ht="94.5">
      <c r="A16" s="7" t="s">
        <v>85</v>
      </c>
      <c r="B16" s="8" t="s">
        <v>13</v>
      </c>
      <c r="C16" s="11">
        <v>60</v>
      </c>
      <c r="D16" s="11">
        <v>18.7</v>
      </c>
      <c r="E16" s="11">
        <f t="shared" si="0"/>
        <v>41.3</v>
      </c>
      <c r="F16" s="12">
        <f t="shared" si="1"/>
        <v>31.166666666666664</v>
      </c>
      <c r="G16" s="2"/>
      <c r="H16" s="2"/>
    </row>
    <row r="17" spans="1:8" s="13" customFormat="1" ht="78.75">
      <c r="A17" s="7" t="s">
        <v>86</v>
      </c>
      <c r="B17" s="8" t="s">
        <v>14</v>
      </c>
      <c r="C17" s="11">
        <v>6229</v>
      </c>
      <c r="D17" s="11">
        <v>3724.2</v>
      </c>
      <c r="E17" s="11">
        <f t="shared" si="0"/>
        <v>2504.8000000000002</v>
      </c>
      <c r="F17" s="12">
        <f t="shared" si="1"/>
        <v>59.788087975598003</v>
      </c>
      <c r="G17" s="2"/>
      <c r="H17" s="2"/>
    </row>
    <row r="18" spans="1:8" s="13" customFormat="1" ht="78.75">
      <c r="A18" s="7" t="s">
        <v>87</v>
      </c>
      <c r="B18" s="8" t="s">
        <v>15</v>
      </c>
      <c r="C18" s="11">
        <v>0</v>
      </c>
      <c r="D18" s="11">
        <v>-513.20000000000005</v>
      </c>
      <c r="E18" s="11">
        <v>0</v>
      </c>
      <c r="F18" s="12"/>
      <c r="G18" s="2"/>
      <c r="H18" s="2"/>
    </row>
    <row r="19" spans="1:8">
      <c r="A19" s="6" t="s">
        <v>88</v>
      </c>
      <c r="B19" s="5" t="s">
        <v>16</v>
      </c>
      <c r="C19" s="9">
        <f>C20</f>
        <v>3900</v>
      </c>
      <c r="D19" s="9">
        <f t="shared" ref="D19" si="5">D20</f>
        <v>3187.7</v>
      </c>
      <c r="E19" s="9">
        <f t="shared" si="0"/>
        <v>712.30000000000018</v>
      </c>
      <c r="F19" s="10">
        <f t="shared" si="1"/>
        <v>81.735897435897428</v>
      </c>
    </row>
    <row r="20" spans="1:8" s="13" customFormat="1">
      <c r="A20" s="7" t="s">
        <v>89</v>
      </c>
      <c r="B20" s="8" t="s">
        <v>90</v>
      </c>
      <c r="C20" s="11">
        <v>3900</v>
      </c>
      <c r="D20" s="11">
        <v>3187.7</v>
      </c>
      <c r="E20" s="11">
        <f t="shared" si="0"/>
        <v>712.30000000000018</v>
      </c>
      <c r="F20" s="12">
        <f t="shared" si="1"/>
        <v>81.735897435897428</v>
      </c>
      <c r="G20" s="2"/>
      <c r="H20" s="2"/>
    </row>
    <row r="21" spans="1:8">
      <c r="A21" s="6" t="s">
        <v>91</v>
      </c>
      <c r="B21" s="5" t="s">
        <v>17</v>
      </c>
      <c r="C21" s="9">
        <f>SUM(C22:C24)</f>
        <v>34675</v>
      </c>
      <c r="D21" s="9">
        <f t="shared" ref="D21" si="6">SUM(D22:D24)</f>
        <v>8272.1999999999989</v>
      </c>
      <c r="E21" s="9">
        <f t="shared" si="0"/>
        <v>26402.800000000003</v>
      </c>
      <c r="F21" s="10">
        <f t="shared" si="1"/>
        <v>23.856380677721699</v>
      </c>
    </row>
    <row r="22" spans="1:8" s="13" customFormat="1" ht="47.25">
      <c r="A22" s="7" t="s">
        <v>92</v>
      </c>
      <c r="B22" s="8" t="s">
        <v>96</v>
      </c>
      <c r="C22" s="11">
        <v>8016</v>
      </c>
      <c r="D22" s="11">
        <v>685.5</v>
      </c>
      <c r="E22" s="11">
        <f t="shared" si="0"/>
        <v>7330.5</v>
      </c>
      <c r="F22" s="12">
        <f t="shared" si="1"/>
        <v>8.5516467065868262</v>
      </c>
      <c r="G22" s="2"/>
      <c r="H22" s="2"/>
    </row>
    <row r="23" spans="1:8" s="13" customFormat="1" ht="33" customHeight="1">
      <c r="A23" s="7" t="s">
        <v>93</v>
      </c>
      <c r="B23" s="8" t="s">
        <v>18</v>
      </c>
      <c r="C23" s="11">
        <v>13859</v>
      </c>
      <c r="D23" s="11">
        <v>5906.9</v>
      </c>
      <c r="E23" s="11">
        <f t="shared" si="0"/>
        <v>7952.1</v>
      </c>
      <c r="F23" s="12">
        <f t="shared" si="1"/>
        <v>42.621401255501837</v>
      </c>
      <c r="G23" s="2"/>
      <c r="H23" s="2"/>
    </row>
    <row r="24" spans="1:8" s="13" customFormat="1" ht="47.25">
      <c r="A24" s="7" t="s">
        <v>94</v>
      </c>
      <c r="B24" s="8" t="s">
        <v>95</v>
      </c>
      <c r="C24" s="11">
        <v>12800</v>
      </c>
      <c r="D24" s="11">
        <v>1679.8</v>
      </c>
      <c r="E24" s="11">
        <f t="shared" si="0"/>
        <v>11120.2</v>
      </c>
      <c r="F24" s="12">
        <f t="shared" si="1"/>
        <v>13.123437499999998</v>
      </c>
      <c r="G24" s="2"/>
      <c r="H24" s="2"/>
    </row>
    <row r="25" spans="1:8" ht="31.5">
      <c r="A25" s="6" t="s">
        <v>97</v>
      </c>
      <c r="B25" s="5" t="s">
        <v>19</v>
      </c>
      <c r="C25" s="9">
        <f>SUM(C26:C30)</f>
        <v>6481</v>
      </c>
      <c r="D25" s="9">
        <f t="shared" ref="D25" si="7">SUM(D26:D30)</f>
        <v>2332.8000000000002</v>
      </c>
      <c r="E25" s="9">
        <f t="shared" si="0"/>
        <v>4148.2</v>
      </c>
      <c r="F25" s="10">
        <f t="shared" si="1"/>
        <v>35.994445301650984</v>
      </c>
    </row>
    <row r="26" spans="1:8" s="13" customFormat="1" ht="94.5">
      <c r="A26" s="7" t="s">
        <v>100</v>
      </c>
      <c r="B26" s="8" t="s">
        <v>22</v>
      </c>
      <c r="C26" s="11">
        <v>6200</v>
      </c>
      <c r="D26" s="11">
        <v>2124.3000000000002</v>
      </c>
      <c r="E26" s="11">
        <f t="shared" si="0"/>
        <v>4075.7</v>
      </c>
      <c r="F26" s="12">
        <f t="shared" si="1"/>
        <v>34.262903225806454</v>
      </c>
      <c r="G26" s="2"/>
      <c r="H26" s="2"/>
    </row>
    <row r="27" spans="1:8" s="13" customFormat="1" ht="78.75">
      <c r="A27" s="7" t="s">
        <v>98</v>
      </c>
      <c r="B27" s="8" t="s">
        <v>20</v>
      </c>
      <c r="C27" s="11">
        <v>160</v>
      </c>
      <c r="D27" s="11">
        <v>120.6</v>
      </c>
      <c r="E27" s="11">
        <f t="shared" si="0"/>
        <v>39.400000000000006</v>
      </c>
      <c r="F27" s="12">
        <f t="shared" si="1"/>
        <v>75.374999999999986</v>
      </c>
      <c r="G27" s="2"/>
      <c r="H27" s="2"/>
    </row>
    <row r="28" spans="1:8" s="13" customFormat="1" ht="63">
      <c r="A28" s="7" t="s">
        <v>99</v>
      </c>
      <c r="B28" s="8" t="s">
        <v>21</v>
      </c>
      <c r="C28" s="11">
        <v>30</v>
      </c>
      <c r="D28" s="11">
        <v>27.1</v>
      </c>
      <c r="E28" s="11">
        <f t="shared" si="0"/>
        <v>2.8999999999999986</v>
      </c>
      <c r="F28" s="12">
        <f t="shared" si="1"/>
        <v>90.333333333333343</v>
      </c>
      <c r="G28" s="2"/>
      <c r="H28" s="2"/>
    </row>
    <row r="29" spans="1:8" s="13" customFormat="1" ht="63">
      <c r="A29" s="7" t="s">
        <v>152</v>
      </c>
      <c r="B29" s="8" t="s">
        <v>153</v>
      </c>
      <c r="C29" s="11">
        <v>11</v>
      </c>
      <c r="D29" s="11">
        <v>10.9</v>
      </c>
      <c r="E29" s="11">
        <f t="shared" si="0"/>
        <v>9.9999999999999645E-2</v>
      </c>
      <c r="F29" s="12">
        <f t="shared" si="1"/>
        <v>99.090909090909093</v>
      </c>
      <c r="G29" s="2"/>
      <c r="H29" s="2"/>
    </row>
    <row r="30" spans="1:8" s="13" customFormat="1" ht="78.75">
      <c r="A30" s="7" t="s">
        <v>101</v>
      </c>
      <c r="B30" s="8" t="s">
        <v>23</v>
      </c>
      <c r="C30" s="11">
        <v>80</v>
      </c>
      <c r="D30" s="11">
        <v>49.9</v>
      </c>
      <c r="E30" s="11">
        <f t="shared" si="0"/>
        <v>30.1</v>
      </c>
      <c r="F30" s="12">
        <f t="shared" si="1"/>
        <v>62.375</v>
      </c>
      <c r="G30" s="2"/>
      <c r="H30" s="2"/>
    </row>
    <row r="31" spans="1:8" ht="31.5">
      <c r="A31" s="6" t="s">
        <v>102</v>
      </c>
      <c r="B31" s="5" t="s">
        <v>24</v>
      </c>
      <c r="C31" s="9">
        <f>C32</f>
        <v>120</v>
      </c>
      <c r="D31" s="9">
        <f t="shared" ref="D31" si="8">D32</f>
        <v>121</v>
      </c>
      <c r="E31" s="9">
        <f t="shared" si="0"/>
        <v>-1</v>
      </c>
      <c r="F31" s="10">
        <f t="shared" si="1"/>
        <v>100.83333333333333</v>
      </c>
    </row>
    <row r="32" spans="1:8" s="13" customFormat="1" ht="31.5">
      <c r="A32" s="7" t="s">
        <v>103</v>
      </c>
      <c r="B32" s="8" t="s">
        <v>25</v>
      </c>
      <c r="C32" s="11">
        <v>120</v>
      </c>
      <c r="D32" s="11">
        <v>121</v>
      </c>
      <c r="E32" s="11">
        <f t="shared" si="0"/>
        <v>-1</v>
      </c>
      <c r="F32" s="12">
        <f t="shared" si="1"/>
        <v>100.83333333333333</v>
      </c>
      <c r="G32" s="2"/>
      <c r="H32" s="2"/>
    </row>
    <row r="33" spans="1:8" ht="31.5">
      <c r="A33" s="6" t="s">
        <v>104</v>
      </c>
      <c r="B33" s="5" t="s">
        <v>26</v>
      </c>
      <c r="C33" s="9">
        <f>SUM(C34:C35)</f>
        <v>1000</v>
      </c>
      <c r="D33" s="9">
        <f t="shared" ref="D33" si="9">SUM(D34:D35)</f>
        <v>427.4</v>
      </c>
      <c r="E33" s="9">
        <f t="shared" si="0"/>
        <v>572.6</v>
      </c>
      <c r="F33" s="10">
        <f t="shared" si="1"/>
        <v>42.74</v>
      </c>
    </row>
    <row r="34" spans="1:8" s="13" customFormat="1" ht="47.25">
      <c r="A34" s="7" t="s">
        <v>105</v>
      </c>
      <c r="B34" s="8" t="s">
        <v>27</v>
      </c>
      <c r="C34" s="11">
        <v>1000</v>
      </c>
      <c r="D34" s="11">
        <v>427.4</v>
      </c>
      <c r="E34" s="11">
        <f t="shared" si="0"/>
        <v>572.6</v>
      </c>
      <c r="F34" s="12">
        <f t="shared" si="1"/>
        <v>42.74</v>
      </c>
      <c r="G34" s="2"/>
      <c r="H34" s="2"/>
    </row>
    <row r="35" spans="1:8" s="13" customFormat="1" ht="63" hidden="1">
      <c r="A35" s="7" t="s">
        <v>106</v>
      </c>
      <c r="B35" s="8" t="s">
        <v>28</v>
      </c>
      <c r="C35" s="11"/>
      <c r="D35" s="11"/>
      <c r="E35" s="11">
        <f t="shared" si="0"/>
        <v>0</v>
      </c>
      <c r="F35" s="12" t="e">
        <f t="shared" si="1"/>
        <v>#DIV/0!</v>
      </c>
      <c r="G35" s="2"/>
      <c r="H35" s="2"/>
    </row>
    <row r="36" spans="1:8">
      <c r="A36" s="6" t="s">
        <v>107</v>
      </c>
      <c r="B36" s="5" t="s">
        <v>29</v>
      </c>
      <c r="C36" s="9">
        <f>C37+C38</f>
        <v>100</v>
      </c>
      <c r="D36" s="9">
        <f>D37+D38</f>
        <v>95.7</v>
      </c>
      <c r="E36" s="9">
        <f t="shared" si="0"/>
        <v>4.2999999999999972</v>
      </c>
      <c r="F36" s="10">
        <f t="shared" si="1"/>
        <v>95.7</v>
      </c>
    </row>
    <row r="37" spans="1:8" ht="78.75">
      <c r="A37" s="7" t="s">
        <v>154</v>
      </c>
      <c r="B37" s="8" t="s">
        <v>155</v>
      </c>
      <c r="C37" s="11">
        <v>47</v>
      </c>
      <c r="D37" s="11">
        <v>47.6</v>
      </c>
      <c r="E37" s="11">
        <f t="shared" si="0"/>
        <v>-0.60000000000000142</v>
      </c>
      <c r="F37" s="12">
        <f t="shared" si="1"/>
        <v>101.27659574468086</v>
      </c>
    </row>
    <row r="38" spans="1:8" s="13" customFormat="1" ht="47.25">
      <c r="A38" s="7" t="s">
        <v>108</v>
      </c>
      <c r="B38" s="8" t="s">
        <v>30</v>
      </c>
      <c r="C38" s="11">
        <v>53</v>
      </c>
      <c r="D38" s="11">
        <v>48.1</v>
      </c>
      <c r="E38" s="11">
        <f t="shared" si="0"/>
        <v>4.8999999999999986</v>
      </c>
      <c r="F38" s="12">
        <f t="shared" si="1"/>
        <v>90.754716981132077</v>
      </c>
      <c r="G38" s="2"/>
      <c r="H38" s="2"/>
    </row>
    <row r="39" spans="1:8">
      <c r="A39" s="6" t="s">
        <v>146</v>
      </c>
      <c r="B39" s="5" t="s">
        <v>147</v>
      </c>
      <c r="C39" s="9">
        <f>C40+C41</f>
        <v>30</v>
      </c>
      <c r="D39" s="9">
        <f>D40+D41</f>
        <v>20.100000000000001</v>
      </c>
      <c r="E39" s="9">
        <f t="shared" si="0"/>
        <v>9.8999999999999986</v>
      </c>
      <c r="F39" s="10">
        <f t="shared" si="1"/>
        <v>67</v>
      </c>
    </row>
    <row r="40" spans="1:8" s="13" customFormat="1" ht="31.5">
      <c r="A40" s="7" t="s">
        <v>148</v>
      </c>
      <c r="B40" s="8" t="s">
        <v>149</v>
      </c>
      <c r="C40" s="11">
        <v>0</v>
      </c>
      <c r="D40" s="11">
        <v>-10.1</v>
      </c>
      <c r="E40" s="11">
        <v>0</v>
      </c>
      <c r="F40" s="10" t="e">
        <f t="shared" si="1"/>
        <v>#DIV/0!</v>
      </c>
      <c r="G40" s="2"/>
      <c r="H40" s="2"/>
    </row>
    <row r="41" spans="1:8" s="13" customFormat="1" ht="31.5">
      <c r="A41" s="7" t="s">
        <v>160</v>
      </c>
      <c r="B41" s="8" t="s">
        <v>161</v>
      </c>
      <c r="C41" s="11">
        <v>30</v>
      </c>
      <c r="D41" s="11">
        <v>30.2</v>
      </c>
      <c r="E41" s="11">
        <v>0</v>
      </c>
      <c r="F41" s="10">
        <f t="shared" si="1"/>
        <v>100.66666666666666</v>
      </c>
      <c r="G41" s="2"/>
      <c r="H41" s="2"/>
    </row>
    <row r="42" spans="1:8">
      <c r="A42" s="6" t="s">
        <v>109</v>
      </c>
      <c r="B42" s="5" t="s">
        <v>31</v>
      </c>
      <c r="C42" s="9">
        <f>C43</f>
        <v>113243.19999999998</v>
      </c>
      <c r="D42" s="9">
        <f t="shared" ref="D42" si="10">D43</f>
        <v>25022.799999999999</v>
      </c>
      <c r="E42" s="9">
        <f t="shared" si="0"/>
        <v>88220.39999999998</v>
      </c>
      <c r="F42" s="10">
        <f t="shared" si="1"/>
        <v>22.09651440439691</v>
      </c>
    </row>
    <row r="43" spans="1:8" ht="31.5">
      <c r="A43" s="6" t="s">
        <v>110</v>
      </c>
      <c r="B43" s="5" t="s">
        <v>32</v>
      </c>
      <c r="C43" s="9">
        <f>SUM(C44:C47)</f>
        <v>113243.19999999998</v>
      </c>
      <c r="D43" s="9">
        <f>SUM(D44:D47)</f>
        <v>25022.799999999999</v>
      </c>
      <c r="E43" s="9">
        <f t="shared" si="0"/>
        <v>88220.39999999998</v>
      </c>
      <c r="F43" s="10">
        <f t="shared" si="1"/>
        <v>22.09651440439691</v>
      </c>
    </row>
    <row r="44" spans="1:8" ht="31.5">
      <c r="A44" s="7" t="s">
        <v>158</v>
      </c>
      <c r="B44" s="8" t="s">
        <v>159</v>
      </c>
      <c r="C44" s="11">
        <v>666.8</v>
      </c>
      <c r="D44" s="11">
        <v>666.8</v>
      </c>
      <c r="E44" s="11">
        <f t="shared" si="0"/>
        <v>0</v>
      </c>
      <c r="F44" s="12">
        <f t="shared" si="1"/>
        <v>100</v>
      </c>
    </row>
    <row r="45" spans="1:8" ht="63">
      <c r="A45" s="7" t="s">
        <v>156</v>
      </c>
      <c r="B45" s="8" t="s">
        <v>157</v>
      </c>
      <c r="C45" s="11">
        <v>18323.599999999999</v>
      </c>
      <c r="D45" s="11">
        <v>0</v>
      </c>
      <c r="E45" s="11">
        <f t="shared" si="0"/>
        <v>18323.599999999999</v>
      </c>
      <c r="F45" s="12">
        <f t="shared" si="1"/>
        <v>0</v>
      </c>
    </row>
    <row r="46" spans="1:8" s="13" customFormat="1">
      <c r="A46" s="7" t="s">
        <v>111</v>
      </c>
      <c r="B46" s="8" t="s">
        <v>33</v>
      </c>
      <c r="C46" s="11">
        <v>94240.4</v>
      </c>
      <c r="D46" s="11">
        <v>24343.599999999999</v>
      </c>
      <c r="E46" s="11">
        <f t="shared" si="0"/>
        <v>69896.799999999988</v>
      </c>
      <c r="F46" s="12">
        <f t="shared" si="1"/>
        <v>25.831384416874293</v>
      </c>
      <c r="G46" s="2"/>
      <c r="H46" s="2"/>
    </row>
    <row r="47" spans="1:8" s="13" customFormat="1" ht="31.5">
      <c r="A47" s="7" t="s">
        <v>112</v>
      </c>
      <c r="B47" s="8" t="s">
        <v>34</v>
      </c>
      <c r="C47" s="11">
        <v>12.4</v>
      </c>
      <c r="D47" s="11">
        <v>12.4</v>
      </c>
      <c r="E47" s="11">
        <f t="shared" si="0"/>
        <v>0</v>
      </c>
      <c r="F47" s="12">
        <f t="shared" si="1"/>
        <v>100</v>
      </c>
      <c r="G47" s="2"/>
      <c r="H47" s="2"/>
    </row>
    <row r="48" spans="1:8">
      <c r="A48" s="6"/>
      <c r="B48" s="5" t="s">
        <v>35</v>
      </c>
      <c r="C48" s="9">
        <f>C49+C56+C59+C63+C67+C69+C72+C75+C77+C79</f>
        <v>223322.10000000003</v>
      </c>
      <c r="D48" s="9">
        <f t="shared" ref="D48" si="11">D49+D56+D59+D63+D67+D69+D72+D75+D77+D79</f>
        <v>74628.000000000015</v>
      </c>
      <c r="E48" s="9">
        <f t="shared" si="0"/>
        <v>148694.10000000003</v>
      </c>
      <c r="F48" s="10">
        <f t="shared" si="1"/>
        <v>33.417203223505417</v>
      </c>
    </row>
    <row r="49" spans="1:6">
      <c r="A49" s="6" t="s">
        <v>113</v>
      </c>
      <c r="B49" s="5" t="s">
        <v>36</v>
      </c>
      <c r="C49" s="9">
        <f>SUM(C50:C55)</f>
        <v>19305.900000000001</v>
      </c>
      <c r="D49" s="9">
        <f t="shared" ref="D49" si="12">SUM(D50:D55)</f>
        <v>9828.6</v>
      </c>
      <c r="E49" s="9">
        <f t="shared" si="0"/>
        <v>9477.3000000000011</v>
      </c>
      <c r="F49" s="10">
        <f t="shared" si="1"/>
        <v>50.909825493760977</v>
      </c>
    </row>
    <row r="50" spans="1:6" ht="31.5">
      <c r="A50" s="7" t="s">
        <v>114</v>
      </c>
      <c r="B50" s="8" t="s">
        <v>37</v>
      </c>
      <c r="C50" s="11">
        <v>1216.5999999999999</v>
      </c>
      <c r="D50" s="11">
        <v>511.4</v>
      </c>
      <c r="E50" s="9">
        <f t="shared" si="0"/>
        <v>705.19999999999993</v>
      </c>
      <c r="F50" s="10">
        <f t="shared" si="1"/>
        <v>42.035180009863552</v>
      </c>
    </row>
    <row r="51" spans="1:6" ht="63">
      <c r="A51" s="7" t="s">
        <v>115</v>
      </c>
      <c r="B51" s="8" t="s">
        <v>38</v>
      </c>
      <c r="C51" s="11">
        <v>13799.2</v>
      </c>
      <c r="D51" s="11">
        <v>6585.5</v>
      </c>
      <c r="E51" s="9">
        <f t="shared" si="0"/>
        <v>7213.7000000000007</v>
      </c>
      <c r="F51" s="10">
        <f t="shared" si="1"/>
        <v>47.723781088758763</v>
      </c>
    </row>
    <row r="52" spans="1:6" ht="31.5">
      <c r="A52" s="7" t="s">
        <v>116</v>
      </c>
      <c r="B52" s="8" t="s">
        <v>39</v>
      </c>
      <c r="C52" s="11">
        <v>5.0999999999999996</v>
      </c>
      <c r="D52" s="11">
        <v>5.0999999999999996</v>
      </c>
      <c r="E52" s="9">
        <f t="shared" si="0"/>
        <v>0</v>
      </c>
      <c r="F52" s="10">
        <f t="shared" si="1"/>
        <v>100</v>
      </c>
    </row>
    <row r="53" spans="1:6" hidden="1">
      <c r="A53" s="7" t="s">
        <v>117</v>
      </c>
      <c r="B53" s="8" t="s">
        <v>40</v>
      </c>
      <c r="C53" s="11"/>
      <c r="D53" s="11"/>
      <c r="E53" s="9">
        <f t="shared" si="0"/>
        <v>0</v>
      </c>
      <c r="F53" s="10" t="e">
        <f t="shared" si="1"/>
        <v>#DIV/0!</v>
      </c>
    </row>
    <row r="54" spans="1:6">
      <c r="A54" s="7" t="s">
        <v>118</v>
      </c>
      <c r="B54" s="8" t="s">
        <v>41</v>
      </c>
      <c r="C54" s="11">
        <v>100</v>
      </c>
      <c r="D54" s="11">
        <v>0</v>
      </c>
      <c r="E54" s="9">
        <f t="shared" si="0"/>
        <v>100</v>
      </c>
      <c r="F54" s="10">
        <f t="shared" si="1"/>
        <v>0</v>
      </c>
    </row>
    <row r="55" spans="1:6">
      <c r="A55" s="7" t="s">
        <v>119</v>
      </c>
      <c r="B55" s="8" t="s">
        <v>42</v>
      </c>
      <c r="C55" s="11">
        <v>4185</v>
      </c>
      <c r="D55" s="11">
        <v>2726.6</v>
      </c>
      <c r="E55" s="9">
        <f t="shared" si="0"/>
        <v>1458.4</v>
      </c>
      <c r="F55" s="10">
        <f t="shared" si="1"/>
        <v>65.151732377538835</v>
      </c>
    </row>
    <row r="56" spans="1:6" ht="31.5">
      <c r="A56" s="6" t="s">
        <v>120</v>
      </c>
      <c r="B56" s="5" t="s">
        <v>43</v>
      </c>
      <c r="C56" s="9">
        <f>SUM(C57:C58)</f>
        <v>3175.3</v>
      </c>
      <c r="D56" s="9">
        <f>SUM(D57:D58)</f>
        <v>250</v>
      </c>
      <c r="E56" s="9">
        <f t="shared" si="0"/>
        <v>2925.3</v>
      </c>
      <c r="F56" s="10">
        <f t="shared" si="1"/>
        <v>7.8732718168362039</v>
      </c>
    </row>
    <row r="57" spans="1:6" ht="47.25">
      <c r="A57" s="7" t="s">
        <v>121</v>
      </c>
      <c r="B57" s="8" t="s">
        <v>44</v>
      </c>
      <c r="C57" s="11">
        <v>3175.3</v>
      </c>
      <c r="D57" s="11">
        <v>250</v>
      </c>
      <c r="E57" s="9">
        <f t="shared" ref="E57" si="13">C57-D57</f>
        <v>2925.3</v>
      </c>
      <c r="F57" s="10">
        <f t="shared" ref="F57" si="14">D57/C57*100</f>
        <v>7.8732718168362039</v>
      </c>
    </row>
    <row r="58" spans="1:6" ht="31.5">
      <c r="A58" s="7" t="s">
        <v>150</v>
      </c>
      <c r="B58" s="8" t="s">
        <v>151</v>
      </c>
      <c r="C58" s="11">
        <v>0</v>
      </c>
      <c r="D58" s="11">
        <v>0</v>
      </c>
      <c r="E58" s="9">
        <f t="shared" si="0"/>
        <v>0</v>
      </c>
      <c r="F58" s="10" t="e">
        <f t="shared" si="1"/>
        <v>#DIV/0!</v>
      </c>
    </row>
    <row r="59" spans="1:6">
      <c r="A59" s="6" t="s">
        <v>122</v>
      </c>
      <c r="B59" s="5" t="s">
        <v>45</v>
      </c>
      <c r="C59" s="9">
        <f>SUM(C60:C62)</f>
        <v>34082.1</v>
      </c>
      <c r="D59" s="9">
        <f t="shared" ref="D59" si="15">SUM(D60:D62)</f>
        <v>19786</v>
      </c>
      <c r="E59" s="9">
        <f t="shared" si="0"/>
        <v>14296.099999999999</v>
      </c>
      <c r="F59" s="10">
        <f t="shared" si="1"/>
        <v>58.053934470000378</v>
      </c>
    </row>
    <row r="60" spans="1:6" hidden="1">
      <c r="A60" s="7" t="s">
        <v>123</v>
      </c>
      <c r="B60" s="8" t="s">
        <v>46</v>
      </c>
      <c r="C60" s="11"/>
      <c r="D60" s="11"/>
      <c r="E60" s="9">
        <f t="shared" si="0"/>
        <v>0</v>
      </c>
      <c r="F60" s="10" t="e">
        <f t="shared" si="1"/>
        <v>#DIV/0!</v>
      </c>
    </row>
    <row r="61" spans="1:6">
      <c r="A61" s="7" t="s">
        <v>124</v>
      </c>
      <c r="B61" s="8" t="s">
        <v>47</v>
      </c>
      <c r="C61" s="11">
        <v>32781.599999999999</v>
      </c>
      <c r="D61" s="11">
        <v>19554.7</v>
      </c>
      <c r="E61" s="9">
        <f t="shared" si="0"/>
        <v>13226.899999999998</v>
      </c>
      <c r="F61" s="10">
        <f t="shared" si="1"/>
        <v>59.6514508138712</v>
      </c>
    </row>
    <row r="62" spans="1:6">
      <c r="A62" s="7" t="s">
        <v>125</v>
      </c>
      <c r="B62" s="8" t="s">
        <v>48</v>
      </c>
      <c r="C62" s="11">
        <v>1300.5</v>
      </c>
      <c r="D62" s="11">
        <v>231.3</v>
      </c>
      <c r="E62" s="9">
        <f t="shared" si="0"/>
        <v>1069.2</v>
      </c>
      <c r="F62" s="10">
        <f t="shared" si="1"/>
        <v>17.785467128027683</v>
      </c>
    </row>
    <row r="63" spans="1:6">
      <c r="A63" s="6" t="s">
        <v>126</v>
      </c>
      <c r="B63" s="5" t="s">
        <v>49</v>
      </c>
      <c r="C63" s="9">
        <f>SUM(C64:C66)</f>
        <v>106796.6</v>
      </c>
      <c r="D63" s="9">
        <f t="shared" ref="D63" si="16">SUM(D64:D66)</f>
        <v>16614.900000000001</v>
      </c>
      <c r="E63" s="9">
        <f t="shared" si="0"/>
        <v>90181.700000000012</v>
      </c>
      <c r="F63" s="10">
        <f t="shared" si="1"/>
        <v>15.557517748692373</v>
      </c>
    </row>
    <row r="64" spans="1:6">
      <c r="A64" s="7" t="s">
        <v>127</v>
      </c>
      <c r="B64" s="8" t="s">
        <v>50</v>
      </c>
      <c r="C64" s="11">
        <v>57388.800000000003</v>
      </c>
      <c r="D64" s="11">
        <v>2306.5</v>
      </c>
      <c r="E64" s="9">
        <f t="shared" si="0"/>
        <v>55082.3</v>
      </c>
      <c r="F64" s="10">
        <f t="shared" si="1"/>
        <v>4.0190768930523024</v>
      </c>
    </row>
    <row r="65" spans="1:6">
      <c r="A65" s="7" t="s">
        <v>128</v>
      </c>
      <c r="B65" s="8" t="s">
        <v>51</v>
      </c>
      <c r="C65" s="11">
        <v>36579.4</v>
      </c>
      <c r="D65" s="11">
        <v>7284.8</v>
      </c>
      <c r="E65" s="9">
        <f t="shared" si="0"/>
        <v>29294.600000000002</v>
      </c>
      <c r="F65" s="10">
        <f t="shared" si="1"/>
        <v>19.915034144901227</v>
      </c>
    </row>
    <row r="66" spans="1:6" ht="31.5">
      <c r="A66" s="7" t="s">
        <v>129</v>
      </c>
      <c r="B66" s="8" t="s">
        <v>52</v>
      </c>
      <c r="C66" s="11">
        <v>12828.4</v>
      </c>
      <c r="D66" s="11">
        <v>7023.6</v>
      </c>
      <c r="E66" s="9">
        <f t="shared" si="0"/>
        <v>5804.7999999999993</v>
      </c>
      <c r="F66" s="10">
        <f t="shared" si="1"/>
        <v>54.750397555423916</v>
      </c>
    </row>
    <row r="67" spans="1:6">
      <c r="A67" s="6" t="s">
        <v>130</v>
      </c>
      <c r="B67" s="5" t="s">
        <v>53</v>
      </c>
      <c r="C67" s="9">
        <f>C68</f>
        <v>20</v>
      </c>
      <c r="D67" s="9">
        <f t="shared" ref="D67" si="17">D68</f>
        <v>13</v>
      </c>
      <c r="E67" s="9">
        <f t="shared" si="0"/>
        <v>7</v>
      </c>
      <c r="F67" s="10">
        <f t="shared" si="1"/>
        <v>65</v>
      </c>
    </row>
    <row r="68" spans="1:6">
      <c r="A68" s="7" t="s">
        <v>131</v>
      </c>
      <c r="B68" s="8" t="s">
        <v>54</v>
      </c>
      <c r="C68" s="11">
        <v>20</v>
      </c>
      <c r="D68" s="11">
        <v>13</v>
      </c>
      <c r="E68" s="9">
        <f t="shared" si="0"/>
        <v>7</v>
      </c>
      <c r="F68" s="10">
        <f t="shared" si="1"/>
        <v>65</v>
      </c>
    </row>
    <row r="69" spans="1:6">
      <c r="A69" s="6" t="s">
        <v>132</v>
      </c>
      <c r="B69" s="5" t="s">
        <v>55</v>
      </c>
      <c r="C69" s="9">
        <f>SUM(C70:C71)</f>
        <v>55003.7</v>
      </c>
      <c r="D69" s="9">
        <f t="shared" ref="D69" si="18">SUM(D70:D71)</f>
        <v>25154.6</v>
      </c>
      <c r="E69" s="9">
        <f t="shared" si="0"/>
        <v>29849.1</v>
      </c>
      <c r="F69" s="10">
        <f t="shared" si="1"/>
        <v>45.732559809612802</v>
      </c>
    </row>
    <row r="70" spans="1:6">
      <c r="A70" s="7" t="s">
        <v>133</v>
      </c>
      <c r="B70" s="8" t="s">
        <v>56</v>
      </c>
      <c r="C70" s="11">
        <v>50519</v>
      </c>
      <c r="D70" s="11">
        <v>22817.5</v>
      </c>
      <c r="E70" s="9">
        <f t="shared" si="0"/>
        <v>27701.5</v>
      </c>
      <c r="F70" s="10">
        <f t="shared" si="1"/>
        <v>45.166175102436704</v>
      </c>
    </row>
    <row r="71" spans="1:6">
      <c r="A71" s="7" t="s">
        <v>134</v>
      </c>
      <c r="B71" s="8" t="s">
        <v>57</v>
      </c>
      <c r="C71" s="11">
        <v>4484.7</v>
      </c>
      <c r="D71" s="11">
        <v>2337.1</v>
      </c>
      <c r="E71" s="9">
        <f t="shared" si="0"/>
        <v>2147.6</v>
      </c>
      <c r="F71" s="10">
        <f t="shared" si="1"/>
        <v>52.112738867705758</v>
      </c>
    </row>
    <row r="72" spans="1:6">
      <c r="A72" s="6" t="s">
        <v>135</v>
      </c>
      <c r="B72" s="5" t="s">
        <v>58</v>
      </c>
      <c r="C72" s="9">
        <f>SUM(C73:C74)</f>
        <v>1038.5</v>
      </c>
      <c r="D72" s="9">
        <f t="shared" ref="D72" si="19">SUM(D73:D74)</f>
        <v>998.3</v>
      </c>
      <c r="E72" s="9">
        <f t="shared" si="0"/>
        <v>40.200000000000045</v>
      </c>
      <c r="F72" s="10">
        <f t="shared" si="1"/>
        <v>96.129032258064512</v>
      </c>
    </row>
    <row r="73" spans="1:6">
      <c r="A73" s="7" t="s">
        <v>136</v>
      </c>
      <c r="B73" s="8" t="s">
        <v>59</v>
      </c>
      <c r="C73" s="11">
        <v>958.5</v>
      </c>
      <c r="D73" s="11">
        <v>958.5</v>
      </c>
      <c r="E73" s="9">
        <f t="shared" si="0"/>
        <v>0</v>
      </c>
      <c r="F73" s="10">
        <f t="shared" si="1"/>
        <v>100</v>
      </c>
    </row>
    <row r="74" spans="1:6">
      <c r="A74" s="7" t="s">
        <v>137</v>
      </c>
      <c r="B74" s="8" t="s">
        <v>60</v>
      </c>
      <c r="C74" s="11">
        <v>80</v>
      </c>
      <c r="D74" s="11">
        <v>39.799999999999997</v>
      </c>
      <c r="E74" s="9">
        <f t="shared" si="0"/>
        <v>40.200000000000003</v>
      </c>
      <c r="F74" s="10">
        <f t="shared" si="1"/>
        <v>49.749999999999993</v>
      </c>
    </row>
    <row r="75" spans="1:6">
      <c r="A75" s="6" t="s">
        <v>138</v>
      </c>
      <c r="B75" s="5" t="s">
        <v>61</v>
      </c>
      <c r="C75" s="9">
        <f>C76</f>
        <v>100</v>
      </c>
      <c r="D75" s="9">
        <f t="shared" ref="D75" si="20">D76</f>
        <v>60</v>
      </c>
      <c r="E75" s="9">
        <f t="shared" si="0"/>
        <v>40</v>
      </c>
      <c r="F75" s="10">
        <f t="shared" si="1"/>
        <v>60</v>
      </c>
    </row>
    <row r="76" spans="1:6">
      <c r="A76" s="7" t="s">
        <v>139</v>
      </c>
      <c r="B76" s="8" t="s">
        <v>62</v>
      </c>
      <c r="C76" s="11">
        <v>100</v>
      </c>
      <c r="D76" s="11">
        <v>60</v>
      </c>
      <c r="E76" s="9">
        <f t="shared" si="0"/>
        <v>40</v>
      </c>
      <c r="F76" s="10">
        <f t="shared" si="1"/>
        <v>60</v>
      </c>
    </row>
    <row r="77" spans="1:6">
      <c r="A77" s="6" t="s">
        <v>140</v>
      </c>
      <c r="B77" s="5" t="s">
        <v>63</v>
      </c>
      <c r="C77" s="9">
        <f>C78</f>
        <v>700</v>
      </c>
      <c r="D77" s="9">
        <f t="shared" ref="D77" si="21">D78</f>
        <v>480.1</v>
      </c>
      <c r="E77" s="9">
        <f t="shared" si="0"/>
        <v>219.89999999999998</v>
      </c>
      <c r="F77" s="10">
        <f t="shared" si="1"/>
        <v>68.585714285714289</v>
      </c>
    </row>
    <row r="78" spans="1:6">
      <c r="A78" s="7" t="s">
        <v>141</v>
      </c>
      <c r="B78" s="8" t="s">
        <v>64</v>
      </c>
      <c r="C78" s="11">
        <v>700</v>
      </c>
      <c r="D78" s="11">
        <v>480.1</v>
      </c>
      <c r="E78" s="9">
        <f t="shared" si="0"/>
        <v>219.89999999999998</v>
      </c>
      <c r="F78" s="10">
        <f t="shared" si="1"/>
        <v>68.585714285714289</v>
      </c>
    </row>
    <row r="79" spans="1:6" ht="31.5">
      <c r="A79" s="6" t="s">
        <v>142</v>
      </c>
      <c r="B79" s="5" t="s">
        <v>65</v>
      </c>
      <c r="C79" s="9">
        <f>C80</f>
        <v>3100</v>
      </c>
      <c r="D79" s="9">
        <f t="shared" ref="D79" si="22">D80</f>
        <v>1442.5</v>
      </c>
      <c r="E79" s="9">
        <f t="shared" ref="E79:E84" si="23">C79-D79</f>
        <v>1657.5</v>
      </c>
      <c r="F79" s="10">
        <f t="shared" ref="F79:F84" si="24">D79/C79*100</f>
        <v>46.532258064516128</v>
      </c>
    </row>
    <row r="80" spans="1:6" ht="31.5">
      <c r="A80" s="7" t="s">
        <v>143</v>
      </c>
      <c r="B80" s="8" t="s">
        <v>66</v>
      </c>
      <c r="C80" s="11">
        <v>3100</v>
      </c>
      <c r="D80" s="11">
        <v>1442.5</v>
      </c>
      <c r="E80" s="9">
        <f t="shared" si="23"/>
        <v>1657.5</v>
      </c>
      <c r="F80" s="10">
        <f t="shared" si="24"/>
        <v>46.532258064516128</v>
      </c>
    </row>
    <row r="81" spans="1:6" ht="31.5">
      <c r="A81" s="7"/>
      <c r="B81" s="5" t="s">
        <v>75</v>
      </c>
      <c r="C81" s="9">
        <f>C6-C48</f>
        <v>-10097.900000000052</v>
      </c>
      <c r="D81" s="9">
        <f>D6-D48</f>
        <v>-6762.3000000000175</v>
      </c>
      <c r="E81" s="9">
        <f t="shared" si="23"/>
        <v>-3335.6000000000349</v>
      </c>
      <c r="F81" s="10">
        <f t="shared" si="24"/>
        <v>66.967389259152725</v>
      </c>
    </row>
    <row r="82" spans="1:6">
      <c r="A82" s="7"/>
      <c r="B82" s="5" t="s">
        <v>67</v>
      </c>
      <c r="C82" s="9">
        <f>-C81</f>
        <v>10097.900000000052</v>
      </c>
      <c r="D82" s="9">
        <f t="shared" ref="D82" si="25">-D81</f>
        <v>6762.3000000000175</v>
      </c>
      <c r="E82" s="9">
        <f t="shared" si="23"/>
        <v>3335.6000000000349</v>
      </c>
      <c r="F82" s="10">
        <f t="shared" si="24"/>
        <v>66.967389259152725</v>
      </c>
    </row>
    <row r="83" spans="1:6" ht="31.5">
      <c r="A83" s="7" t="s">
        <v>68</v>
      </c>
      <c r="B83" s="8" t="s">
        <v>69</v>
      </c>
      <c r="C83" s="11">
        <v>5570</v>
      </c>
      <c r="D83" s="11">
        <v>0</v>
      </c>
      <c r="E83" s="9">
        <f t="shared" si="23"/>
        <v>5570</v>
      </c>
      <c r="F83" s="10">
        <f t="shared" si="24"/>
        <v>0</v>
      </c>
    </row>
    <row r="84" spans="1:6" ht="31.5">
      <c r="A84" s="7" t="s">
        <v>70</v>
      </c>
      <c r="B84" s="8" t="s">
        <v>71</v>
      </c>
      <c r="C84" s="11">
        <v>-1620</v>
      </c>
      <c r="D84" s="11">
        <v>1600</v>
      </c>
      <c r="E84" s="9">
        <f t="shared" si="23"/>
        <v>-3220</v>
      </c>
      <c r="F84" s="10">
        <f t="shared" si="24"/>
        <v>-98.76543209876543</v>
      </c>
    </row>
    <row r="86" spans="1:6" ht="62.25" customHeight="1">
      <c r="A86" s="16" t="s">
        <v>144</v>
      </c>
      <c r="B86" s="16"/>
      <c r="E86" s="1" t="s">
        <v>145</v>
      </c>
    </row>
  </sheetData>
  <mergeCells count="3">
    <mergeCell ref="A2:F2"/>
    <mergeCell ref="C1:F1"/>
    <mergeCell ref="A86:B86"/>
  </mergeCells>
  <pageMargins left="0.31496062992125984" right="0.11811023622047245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2018-04-04T10:19:42Z</cp:lastPrinted>
  <dcterms:created xsi:type="dcterms:W3CDTF">2018-04-04T08:05:37Z</dcterms:created>
  <dcterms:modified xsi:type="dcterms:W3CDTF">2018-07-18T09:51:07Z</dcterms:modified>
</cp:coreProperties>
</file>